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на 2025 год" sheetId="1" r:id="rId1"/>
    <sheet name="плановый пер.2026 и 2027 годов" sheetId="2" r:id="rId2"/>
  </sheets>
  <definedNames>
    <definedName name="_xlnm.Print_Area" localSheetId="0">'на 2025 год'!$A$1:$D$67</definedName>
    <definedName name="_xlnm.Print_Area" localSheetId="1">'плановый пер.2026 и 2027 годов'!$A$1:$E$51</definedName>
  </definedNames>
  <calcPr calcId="125725"/>
</workbook>
</file>

<file path=xl/calcChain.xml><?xml version="1.0" encoding="utf-8"?>
<calcChain xmlns="http://schemas.openxmlformats.org/spreadsheetml/2006/main">
  <c r="D13" i="1"/>
  <c r="F19"/>
  <c r="D51"/>
  <c r="I10"/>
  <c r="I52"/>
  <c r="I14"/>
  <c r="E13" i="2" l="1"/>
  <c r="D13"/>
  <c r="I10"/>
  <c r="J10"/>
  <c r="D9" i="1"/>
  <c r="E49" i="2" l="1"/>
  <c r="E38"/>
  <c r="E30"/>
  <c r="E9"/>
  <c r="E7"/>
  <c r="D49"/>
  <c r="D38"/>
  <c r="D30"/>
  <c r="D9"/>
  <c r="D7"/>
  <c r="D43" i="1"/>
  <c r="J6" i="2" l="1"/>
  <c r="J8"/>
  <c r="I6"/>
  <c r="E51"/>
  <c r="D51"/>
  <c r="I8"/>
  <c r="D7" i="1"/>
  <c r="I8" s="1"/>
  <c r="D65"/>
  <c r="D67" l="1"/>
</calcChain>
</file>

<file path=xl/sharedStrings.xml><?xml version="1.0" encoding="utf-8"?>
<sst xmlns="http://schemas.openxmlformats.org/spreadsheetml/2006/main" count="215" uniqueCount="117">
  <si>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</si>
  <si>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</si>
  <si>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</si>
  <si>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</si>
  <si>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</si>
  <si>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</si>
  <si>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</si>
  <si>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</si>
  <si>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</si>
  <si>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</si>
  <si>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</si>
  <si>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</si>
  <si>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</si>
  <si>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</si>
  <si>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</si>
  <si>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</si>
  <si>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</si>
  <si>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</si>
  <si>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</si>
  <si>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</si>
  <si>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</si>
  <si>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</si>
  <si>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</si>
  <si>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</si>
  <si>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</si>
  <si>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</si>
  <si>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</si>
  <si>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</si>
  <si>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</si>
  <si>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</si>
  <si>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</si>
  <si>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</si>
  <si>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</si>
  <si>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</si>
  <si>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</si>
  <si>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</si>
  <si>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</si>
  <si>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</si>
  <si>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</si>
  <si>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</si>
  <si>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</si>
  <si>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</si>
  <si>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</si>
  <si>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</si>
  <si>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</si>
  <si>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</si>
  <si>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</si>
  <si>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</si>
  <si>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</si>
  <si>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</si>
  <si>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</si>
  <si>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</si>
  <si>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</si>
  <si>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</si>
  <si>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</si>
  <si>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808 управление юстиции Алтайского края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</si>
  <si>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</si>
  <si>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</si>
  <si>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</si>
  <si>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</si>
  <si>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</si>
  <si>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</si>
  <si>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</si>
  <si>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</si>
  <si>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</si>
  <si>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</si>
  <si>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</si>
  <si>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</si>
  <si>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</si>
  <si>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</si>
  <si>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</si>
  <si>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</si>
  <si>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</si>
  <si>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</si>
  <si>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</si>
  <si>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</si>
  <si>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</si>
  <si>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</si>
  <si>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</si>
  <si>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</si>
  <si>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</si>
  <si>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11109000050000120</t>
  </si>
  <si>
    <t>20225179050000150</t>
  </si>
  <si>
    <t>20249999050000150</t>
  </si>
  <si>
    <t>Прочие межбюджетные трансферты, передаваемые бюджетам муниципальных районов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</si>
  <si>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</si>
  <si>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</si>
  <si>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</si>
  <si>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</si>
  <si>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</si>
  <si>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2026 год</t>
  </si>
  <si>
    <t>Сумма на 2027 год</t>
  </si>
  <si>
    <t>20245050050000150</t>
  </si>
  <si>
    <t>Иные межбюджетные трансферты за счет средств федерального бюджета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</si>
  <si>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Реестр источников доходов бюджета Родинского района Алтайского края на плановый период 2026 и 2027 годов</t>
  </si>
  <si>
    <t>Реестр источников доходов бюджета Родинского района Алтайского края на 2025 год</t>
  </si>
  <si>
    <t>11715030050000150</t>
  </si>
  <si>
    <t>Инициативные платежи, зачисляемые в бюджеты муниципальных районов</t>
  </si>
  <si>
    <t>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</si>
  <si>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</si>
  <si>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20225519050000150</t>
  </si>
  <si>
    <t>Субсидии бюджетам муниципальных районов на поддержку отрасли культуры</t>
  </si>
  <si>
    <t>20225576050000150</t>
  </si>
  <si>
    <t>Субсидии бюджетам на обеспечение комплексного развития сельских территорий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</si>
  <si>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</si>
  <si>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</si>
  <si>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</si>
  <si>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</si>
  <si>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21960010050000150</t>
  </si>
  <si>
    <t>Возврат прочих остатков субсидий, субвенций и иных межбюджетных трансфертов, имеющих целевое назначение прошлых лет из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</si>
  <si>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</si>
  <si>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</si>
  <si>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Государственная пошлина за выдачу разрешения на установку рекламной конструкции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</si>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</sst>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Roman"/>
      <family val="1"/>
    </font>
    <font>
      <sz val="14"/>
      <color theme="1"/>
      <name val="Times Roman"/>
      <family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0">
    <xf numFmtId="0" fontId="0" fillId="0" borderId="0" xfId="0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0" fillId="0" borderId="0" xfId="0" applyFill="1" applyBorder="1"/>
    <xf numFmtId="2" fontId="4" fillId="0" borderId="2" xfId="0" applyNumberFormat="1" applyFont="1" applyFill="1" applyBorder="1" applyAlignment="1" applyProtection="1">
      <alignment vertical="top" wrapText="1"/>
      <protection hidden="1"/>
    </xf>
    <xf numFmtId="49" fontId="0" fillId="0" borderId="0" xfId="0" applyNumberFormat="1" applyFill="1"/>
    <xf numFmtId="0" fontId="0" fillId="0" borderId="1" xfId="0" applyFill="1" applyBorder="1"/>
    <xf numFmtId="2" fontId="1" fillId="0" borderId="2" xfId="0" applyNumberFormat="1" applyFont="1" applyFill="1" applyBorder="1"/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>
      <alignment vertical="top"/>
    </xf>
    <xf numFmtId="2" fontId="4" fillId="0" borderId="2" xfId="0" applyNumberFormat="1" applyFont="1" applyFill="1" applyBorder="1" applyAlignment="1" applyProtection="1">
      <alignment wrapText="1"/>
      <protection hidden="1"/>
    </xf>
    <xf numFmtId="2" fontId="3" fillId="0" borderId="2" xfId="0" applyNumberFormat="1" applyFont="1" applyFill="1" applyBorder="1" applyAlignment="1" applyProtection="1">
      <alignment wrapText="1"/>
      <protection hidden="1"/>
    </xf>
    <xf numFmtId="2" fontId="3" fillId="0" borderId="2" xfId="0" applyNumberFormat="1" applyFont="1" applyFill="1" applyBorder="1" applyAlignment="1" applyProtection="1">
      <protection hidden="1"/>
    </xf>
    <xf numFmtId="0" fontId="10" fillId="0" borderId="2" xfId="0" applyFont="1" applyFill="1" applyBorder="1"/>
    <xf numFmtId="49" fontId="9" fillId="0" borderId="2" xfId="0" applyNumberFormat="1" applyFont="1" applyFill="1" applyBorder="1" applyAlignment="1">
      <alignment vertical="top"/>
    </xf>
    <xf numFmtId="0" fontId="9" fillId="0" borderId="2" xfId="0" applyFont="1" applyFill="1" applyBorder="1" applyAlignment="1">
      <alignment vertical="top" wrapText="1"/>
    </xf>
    <xf numFmtId="2" fontId="9" fillId="0" borderId="2" xfId="0" applyNumberFormat="1" applyFont="1" applyFill="1" applyBorder="1" applyAlignment="1">
      <alignment vertical="top"/>
    </xf>
    <xf numFmtId="165" fontId="3" fillId="0" borderId="2" xfId="0" applyNumberFormat="1" applyFont="1" applyFill="1" applyBorder="1" applyAlignment="1" applyProtection="1">
      <protection hidden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4" fontId="4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11" fillId="0" borderId="2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view="pageBreakPreview" topLeftCell="A63" zoomScaleNormal="100" zoomScaleSheetLayoutView="100" workbookViewId="0">
      <selection activeCell="D66" sqref="A7:D66"/>
    </sheetView>
  </sheetViews>
  <sheetFormatPr defaultRowHeight="15"/>
  <cols>
    <col min="1" max="1" width="12.5703125" style="1" customWidth="1"/>
    <col min="2" max="2" width="20.7109375" style="21" customWidth="1"/>
    <col min="3" max="3" width="44.28515625" style="1" customWidth="1"/>
    <col min="4" max="4" width="13.140625" style="22" customWidth="1"/>
    <col min="6" max="6" width="10.42578125" bestFit="1" customWidth="1"/>
    <col min="9" max="9" width="15.85546875" customWidth="1"/>
  </cols>
  <sheetData>
    <row r="1" spans="1:9" ht="15.75">
      <c r="A1" s="3"/>
      <c r="B1" s="39" t="s">
        <v>95</v>
      </c>
      <c r="C1" s="40"/>
      <c r="D1" s="7"/>
    </row>
    <row r="2" spans="1:9" ht="15.75">
      <c r="A2" s="3"/>
      <c r="B2" s="40"/>
      <c r="C2" s="40"/>
      <c r="D2" s="7"/>
    </row>
    <row r="3" spans="1:9" ht="15.75">
      <c r="A3" s="3"/>
      <c r="B3" s="40"/>
      <c r="C3" s="40"/>
      <c r="D3" s="7"/>
    </row>
    <row r="4" spans="1:9" ht="15.75">
      <c r="A4" s="7"/>
      <c r="B4" s="8"/>
      <c r="C4" s="7"/>
      <c r="D4" s="19"/>
    </row>
    <row r="5" spans="1:9" ht="15.75">
      <c r="A5" s="9"/>
      <c r="B5" s="10"/>
      <c r="C5" s="9"/>
      <c r="D5" s="7" t="s">
        <v>77</v>
      </c>
    </row>
    <row r="6" spans="1:9" ht="31.5">
      <c r="A6" s="11" t="s">
        <v>0</v>
      </c>
      <c r="B6" s="12" t="s">
        <v>2</v>
      </c>
      <c r="C6" s="11" t="s">
        <v>1</v>
      </c>
      <c r="D6" s="13" t="s">
        <v>80</v>
      </c>
      <c r="I6" s="2"/>
    </row>
    <row r="7" spans="1:9" ht="18.75" customHeight="1">
      <c r="A7" s="41" t="s">
        <v>3</v>
      </c>
      <c r="B7" s="41"/>
      <c r="C7" s="41"/>
      <c r="D7" s="4">
        <f>D8</f>
        <v>80</v>
      </c>
    </row>
    <row r="8" spans="1:9" ht="35.25" customHeight="1">
      <c r="A8" s="14"/>
      <c r="B8" s="5" t="s">
        <v>4</v>
      </c>
      <c r="C8" s="15" t="s">
        <v>57</v>
      </c>
      <c r="D8" s="6">
        <v>80</v>
      </c>
      <c r="H8" t="s">
        <v>73</v>
      </c>
      <c r="I8" s="2">
        <f>D7+D10+D12+D14+D15+D16+D17+D18++D43+D51+D65</f>
        <v>207005</v>
      </c>
    </row>
    <row r="9" spans="1:9" ht="15.75">
      <c r="A9" s="41" t="s">
        <v>5</v>
      </c>
      <c r="B9" s="41"/>
      <c r="C9" s="41"/>
      <c r="D9" s="4">
        <f>D10+D11+D12</f>
        <v>3241.3130000000001</v>
      </c>
    </row>
    <row r="10" spans="1:9" ht="50.25" customHeight="1">
      <c r="A10" s="14"/>
      <c r="B10" s="5" t="s">
        <v>7</v>
      </c>
      <c r="C10" s="15" t="s">
        <v>6</v>
      </c>
      <c r="D10" s="6">
        <v>3100</v>
      </c>
      <c r="H10" t="s">
        <v>74</v>
      </c>
      <c r="I10" s="2">
        <f>D12+D62+D63+D66</f>
        <v>419</v>
      </c>
    </row>
    <row r="11" spans="1:9" ht="46.5" customHeight="1">
      <c r="A11" s="14"/>
      <c r="B11" s="5" t="s">
        <v>9</v>
      </c>
      <c r="C11" s="24" t="s">
        <v>8</v>
      </c>
      <c r="D11" s="6">
        <v>126.313</v>
      </c>
    </row>
    <row r="12" spans="1:9" ht="81" customHeight="1">
      <c r="A12" s="14"/>
      <c r="B12" s="5" t="s">
        <v>59</v>
      </c>
      <c r="C12" s="15" t="s">
        <v>58</v>
      </c>
      <c r="D12" s="6">
        <v>15</v>
      </c>
    </row>
    <row r="13" spans="1:9" ht="15.75">
      <c r="A13" s="41" t="s">
        <v>10</v>
      </c>
      <c r="B13" s="41"/>
      <c r="C13" s="41"/>
      <c r="D13" s="4">
        <f>SUM(D14:D42)</f>
        <v>873654.723</v>
      </c>
    </row>
    <row r="14" spans="1:9" ht="53.25" customHeight="1">
      <c r="A14" s="14"/>
      <c r="B14" s="5" t="s">
        <v>64</v>
      </c>
      <c r="C14" s="15" t="s">
        <v>112</v>
      </c>
      <c r="D14" s="6">
        <v>10</v>
      </c>
      <c r="I14" s="2">
        <f>I12+I13</f>
        <v>0</v>
      </c>
    </row>
    <row r="15" spans="1:9" ht="67.5" customHeight="1">
      <c r="A15" s="14"/>
      <c r="B15" s="5" t="s">
        <v>54</v>
      </c>
      <c r="C15" s="15" t="s">
        <v>53</v>
      </c>
      <c r="D15" s="6">
        <v>52</v>
      </c>
    </row>
    <row r="16" spans="1:9" ht="31.5">
      <c r="A16" s="25"/>
      <c r="B16" s="5" t="s">
        <v>78</v>
      </c>
      <c r="C16" s="24" t="s">
        <v>85</v>
      </c>
      <c r="D16" s="47">
        <v>2289</v>
      </c>
    </row>
    <row r="17" spans="1:6" ht="30.75" customHeight="1">
      <c r="A17" s="14"/>
      <c r="B17" s="5" t="s">
        <v>12</v>
      </c>
      <c r="C17" s="15" t="s">
        <v>11</v>
      </c>
      <c r="D17" s="6">
        <v>7</v>
      </c>
    </row>
    <row r="18" spans="1:6" ht="30.75" customHeight="1">
      <c r="A18" s="14"/>
      <c r="B18" s="48" t="s">
        <v>96</v>
      </c>
      <c r="C18" s="24" t="s">
        <v>97</v>
      </c>
      <c r="D18" s="6">
        <v>3455</v>
      </c>
    </row>
    <row r="19" spans="1:6" ht="68.25" customHeight="1">
      <c r="A19" s="14"/>
      <c r="B19" s="5" t="s">
        <v>14</v>
      </c>
      <c r="C19" s="15" t="s">
        <v>13</v>
      </c>
      <c r="D19" s="6">
        <v>41627.5</v>
      </c>
      <c r="F19" s="2">
        <f>D11+D19+D21+D22+D23+D24+D25+D26+D27+D28+D29+D30+D31+D32+D33+D34+D36+D37+D38+D39+D41+D42+D20+D40</f>
        <v>867968.03600000008</v>
      </c>
    </row>
    <row r="20" spans="1:6" ht="51" customHeight="1">
      <c r="A20" s="14"/>
      <c r="B20" s="5" t="s">
        <v>111</v>
      </c>
      <c r="C20" s="15" t="s">
        <v>110</v>
      </c>
      <c r="D20" s="6">
        <v>38266</v>
      </c>
      <c r="F20" s="2"/>
    </row>
    <row r="21" spans="1:6" ht="111.75" customHeight="1">
      <c r="A21" s="14"/>
      <c r="B21" s="5" t="s">
        <v>16</v>
      </c>
      <c r="C21" s="15" t="s">
        <v>15</v>
      </c>
      <c r="D21" s="6">
        <v>15000</v>
      </c>
    </row>
    <row r="22" spans="1:6" ht="98.25" customHeight="1">
      <c r="A22" s="14"/>
      <c r="B22" s="16" t="s">
        <v>82</v>
      </c>
      <c r="C22" s="17" t="s">
        <v>89</v>
      </c>
      <c r="D22" s="18">
        <v>224.3</v>
      </c>
    </row>
    <row r="23" spans="1:6" ht="66.75" customHeight="1">
      <c r="A23" s="14"/>
      <c r="B23" s="5" t="s">
        <v>36</v>
      </c>
      <c r="C23" s="15" t="s">
        <v>35</v>
      </c>
      <c r="D23" s="6">
        <v>7621</v>
      </c>
    </row>
    <row r="24" spans="1:6" ht="80.25" customHeight="1">
      <c r="A24" s="14"/>
      <c r="B24" s="5" t="s">
        <v>98</v>
      </c>
      <c r="C24" s="15" t="s">
        <v>99</v>
      </c>
      <c r="D24" s="6">
        <v>4949.6040000000003</v>
      </c>
    </row>
    <row r="25" spans="1:6" ht="51" customHeight="1">
      <c r="A25" s="14"/>
      <c r="B25" s="16" t="s">
        <v>30</v>
      </c>
      <c r="C25" s="17" t="s">
        <v>29</v>
      </c>
      <c r="D25" s="18">
        <v>301.06900000000002</v>
      </c>
    </row>
    <row r="26" spans="1:6" ht="33.75" customHeight="1">
      <c r="A26" s="34"/>
      <c r="B26" s="35" t="s">
        <v>100</v>
      </c>
      <c r="C26" s="36" t="s">
        <v>101</v>
      </c>
      <c r="D26" s="37">
        <v>151.518</v>
      </c>
    </row>
    <row r="27" spans="1:6" ht="48.75" customHeight="1">
      <c r="A27" s="34"/>
      <c r="B27" s="35" t="s">
        <v>102</v>
      </c>
      <c r="C27" s="36" t="s">
        <v>103</v>
      </c>
      <c r="D27" s="37">
        <v>4640.1289999999999</v>
      </c>
    </row>
    <row r="28" spans="1:6" ht="63.75" customHeight="1">
      <c r="A28" s="14"/>
      <c r="B28" s="16" t="s">
        <v>28</v>
      </c>
      <c r="C28" s="17" t="s">
        <v>27</v>
      </c>
      <c r="D28" s="18">
        <v>209062.3</v>
      </c>
    </row>
    <row r="29" spans="1:6" ht="20.25" customHeight="1">
      <c r="A29" s="14"/>
      <c r="B29" s="5" t="s">
        <v>18</v>
      </c>
      <c r="C29" s="15" t="s">
        <v>17</v>
      </c>
      <c r="D29" s="6">
        <v>214863.41200000001</v>
      </c>
    </row>
    <row r="30" spans="1:6" ht="66.75" customHeight="1">
      <c r="A30" s="14"/>
      <c r="B30" s="5" t="s">
        <v>24</v>
      </c>
      <c r="C30" s="15" t="s">
        <v>23</v>
      </c>
      <c r="D30" s="6">
        <v>281707.8</v>
      </c>
    </row>
    <row r="31" spans="1:6" ht="65.25" customHeight="1">
      <c r="A31" s="14"/>
      <c r="B31" s="5" t="s">
        <v>22</v>
      </c>
      <c r="C31" s="15" t="s">
        <v>21</v>
      </c>
      <c r="D31" s="6">
        <v>2401</v>
      </c>
    </row>
    <row r="32" spans="1:6" ht="66.75" customHeight="1">
      <c r="A32" s="14"/>
      <c r="B32" s="5" t="s">
        <v>20</v>
      </c>
      <c r="C32" s="15" t="s">
        <v>19</v>
      </c>
      <c r="D32" s="6">
        <v>2.9</v>
      </c>
    </row>
    <row r="33" spans="1:4" ht="110.25" customHeight="1">
      <c r="A33" s="14"/>
      <c r="B33" s="5" t="s">
        <v>32</v>
      </c>
      <c r="C33" s="15" t="s">
        <v>31</v>
      </c>
      <c r="D33" s="6">
        <v>4.4000000000000004</v>
      </c>
    </row>
    <row r="34" spans="1:4" ht="67.5" customHeight="1">
      <c r="A34" s="14"/>
      <c r="B34" s="5" t="s">
        <v>34</v>
      </c>
      <c r="C34" s="15" t="s">
        <v>33</v>
      </c>
      <c r="D34" s="6">
        <v>28800</v>
      </c>
    </row>
    <row r="35" spans="1:4" ht="55.5" hidden="1" customHeight="1">
      <c r="A35" s="14"/>
      <c r="B35" s="5" t="s">
        <v>38</v>
      </c>
      <c r="C35" s="15" t="s">
        <v>37</v>
      </c>
      <c r="D35" s="6"/>
    </row>
    <row r="36" spans="1:4" ht="96" customHeight="1">
      <c r="A36" s="14"/>
      <c r="B36" s="5" t="s">
        <v>26</v>
      </c>
      <c r="C36" s="15" t="s">
        <v>25</v>
      </c>
      <c r="D36" s="6">
        <v>11953.939</v>
      </c>
    </row>
    <row r="37" spans="1:4" ht="111.75" customHeight="1">
      <c r="A37" s="14"/>
      <c r="B37" s="5" t="s">
        <v>92</v>
      </c>
      <c r="C37" s="15" t="s">
        <v>93</v>
      </c>
      <c r="D37" s="6">
        <v>97.7</v>
      </c>
    </row>
    <row r="38" spans="1:4" ht="48" customHeight="1">
      <c r="A38" s="14"/>
      <c r="B38" s="5" t="s">
        <v>83</v>
      </c>
      <c r="C38" s="15" t="s">
        <v>84</v>
      </c>
      <c r="D38" s="6">
        <v>5690.3</v>
      </c>
    </row>
    <row r="39" spans="1:4" ht="48" customHeight="1">
      <c r="A39" s="14"/>
      <c r="B39" s="5" t="s">
        <v>104</v>
      </c>
      <c r="C39" s="15" t="s">
        <v>105</v>
      </c>
      <c r="D39" s="6">
        <v>455.17099999999999</v>
      </c>
    </row>
    <row r="40" spans="1:4" ht="48" customHeight="1">
      <c r="A40" s="14"/>
      <c r="B40" s="5" t="s">
        <v>9</v>
      </c>
      <c r="C40" s="24" t="s">
        <v>8</v>
      </c>
      <c r="D40" s="6">
        <v>57.11</v>
      </c>
    </row>
    <row r="41" spans="1:4" ht="84" customHeight="1">
      <c r="A41" s="14"/>
      <c r="B41" s="5" t="s">
        <v>106</v>
      </c>
      <c r="C41" s="15" t="s">
        <v>107</v>
      </c>
      <c r="D41" s="6">
        <v>2.5390000000000001</v>
      </c>
    </row>
    <row r="42" spans="1:4" ht="83.25" customHeight="1">
      <c r="A42" s="14"/>
      <c r="B42" s="5" t="s">
        <v>108</v>
      </c>
      <c r="C42" s="15" t="s">
        <v>109</v>
      </c>
      <c r="D42" s="6">
        <v>-37.968000000000004</v>
      </c>
    </row>
    <row r="43" spans="1:4" ht="15.75">
      <c r="A43" s="41" t="s">
        <v>39</v>
      </c>
      <c r="B43" s="41"/>
      <c r="C43" s="41"/>
      <c r="D43" s="4">
        <f>D44+D46+D47+D48+D49+D50+D45</f>
        <v>163575</v>
      </c>
    </row>
    <row r="44" spans="1:4" ht="21" customHeight="1">
      <c r="A44" s="14"/>
      <c r="B44" s="5" t="s">
        <v>62</v>
      </c>
      <c r="C44" s="15" t="s">
        <v>61</v>
      </c>
      <c r="D44" s="6">
        <v>112355</v>
      </c>
    </row>
    <row r="45" spans="1:4" s="1" customFormat="1" ht="33.75" customHeight="1">
      <c r="A45" s="14"/>
      <c r="B45" s="5" t="s">
        <v>63</v>
      </c>
      <c r="C45" s="15" t="s">
        <v>60</v>
      </c>
      <c r="D45" s="6">
        <v>9592</v>
      </c>
    </row>
    <row r="46" spans="1:4" ht="128.25" customHeight="1">
      <c r="A46" s="14"/>
      <c r="B46" s="5" t="s">
        <v>64</v>
      </c>
      <c r="C46" s="15" t="s">
        <v>40</v>
      </c>
      <c r="D46" s="6">
        <v>6100</v>
      </c>
    </row>
    <row r="47" spans="1:4" ht="38.25" customHeight="1">
      <c r="A47" s="14"/>
      <c r="B47" s="5" t="s">
        <v>65</v>
      </c>
      <c r="C47" s="15" t="s">
        <v>67</v>
      </c>
      <c r="D47" s="6">
        <v>12465</v>
      </c>
    </row>
    <row r="48" spans="1:4" ht="35.25" customHeight="1">
      <c r="A48" s="14"/>
      <c r="B48" s="5" t="s">
        <v>68</v>
      </c>
      <c r="C48" s="15" t="s">
        <v>66</v>
      </c>
      <c r="D48" s="6">
        <v>0</v>
      </c>
    </row>
    <row r="49" spans="1:9" ht="20.25" customHeight="1">
      <c r="A49" s="14"/>
      <c r="B49" s="5" t="s">
        <v>70</v>
      </c>
      <c r="C49" s="15" t="s">
        <v>69</v>
      </c>
      <c r="D49" s="6">
        <v>17500</v>
      </c>
    </row>
    <row r="50" spans="1:9" ht="112.5" customHeight="1">
      <c r="A50" s="14"/>
      <c r="B50" s="5" t="s">
        <v>71</v>
      </c>
      <c r="C50" s="15" t="s">
        <v>41</v>
      </c>
      <c r="D50" s="6">
        <v>5563</v>
      </c>
    </row>
    <row r="51" spans="1:9" ht="15.75">
      <c r="A51" s="41" t="s">
        <v>42</v>
      </c>
      <c r="B51" s="41"/>
      <c r="C51" s="41"/>
      <c r="D51" s="4">
        <f>SUM(D52:D63)</f>
        <v>34018</v>
      </c>
    </row>
    <row r="52" spans="1:9" ht="53.25" customHeight="1">
      <c r="A52" s="14"/>
      <c r="B52" s="5" t="s">
        <v>64</v>
      </c>
      <c r="C52" s="15" t="s">
        <v>112</v>
      </c>
      <c r="D52" s="6">
        <v>40</v>
      </c>
      <c r="I52" s="2">
        <f>I50+I51</f>
        <v>0</v>
      </c>
    </row>
    <row r="53" spans="1:9" ht="31.5">
      <c r="A53" s="14"/>
      <c r="B53" s="5" t="s">
        <v>43</v>
      </c>
      <c r="C53" s="15" t="s">
        <v>75</v>
      </c>
      <c r="D53" s="6">
        <v>30800</v>
      </c>
    </row>
    <row r="54" spans="1:9" ht="98.25" customHeight="1">
      <c r="A54" s="14"/>
      <c r="B54" s="5" t="s">
        <v>45</v>
      </c>
      <c r="C54" s="15" t="s">
        <v>44</v>
      </c>
      <c r="D54" s="6">
        <v>670</v>
      </c>
    </row>
    <row r="55" spans="1:9" ht="81.75" customHeight="1">
      <c r="A55" s="14"/>
      <c r="B55" s="5" t="s">
        <v>113</v>
      </c>
      <c r="C55" s="49" t="s">
        <v>114</v>
      </c>
      <c r="D55" s="6">
        <v>410</v>
      </c>
    </row>
    <row r="56" spans="1:9" ht="67.5" customHeight="1">
      <c r="A56" s="14"/>
      <c r="B56" s="5" t="s">
        <v>54</v>
      </c>
      <c r="C56" s="15" t="s">
        <v>53</v>
      </c>
      <c r="D56" s="6">
        <v>238</v>
      </c>
    </row>
    <row r="57" spans="1:9" ht="144" customHeight="1">
      <c r="A57" s="14"/>
      <c r="B57" s="5" t="s">
        <v>47</v>
      </c>
      <c r="C57" s="15" t="s">
        <v>46</v>
      </c>
      <c r="D57" s="6">
        <v>757</v>
      </c>
    </row>
    <row r="58" spans="1:9" ht="144" customHeight="1">
      <c r="A58" s="14"/>
      <c r="B58" s="5" t="s">
        <v>115</v>
      </c>
      <c r="C58" s="15" t="s">
        <v>116</v>
      </c>
      <c r="D58" s="6">
        <v>13</v>
      </c>
    </row>
    <row r="59" spans="1:9" ht="15.75">
      <c r="A59" s="14"/>
      <c r="B59" s="5" t="s">
        <v>72</v>
      </c>
      <c r="C59" s="15" t="s">
        <v>76</v>
      </c>
      <c r="D59" s="6">
        <v>203</v>
      </c>
    </row>
    <row r="60" spans="1:9" ht="157.5">
      <c r="A60" s="26"/>
      <c r="B60" s="5" t="s">
        <v>88</v>
      </c>
      <c r="C60" s="15" t="s">
        <v>87</v>
      </c>
      <c r="D60" s="6">
        <v>67</v>
      </c>
    </row>
    <row r="61" spans="1:9" ht="114.75" customHeight="1">
      <c r="A61" s="14"/>
      <c r="B61" s="5" t="s">
        <v>81</v>
      </c>
      <c r="C61" s="15" t="s">
        <v>48</v>
      </c>
      <c r="D61" s="6">
        <v>820</v>
      </c>
    </row>
    <row r="62" spans="1:9" ht="110.25">
      <c r="A62" s="14"/>
      <c r="B62" s="5" t="s">
        <v>50</v>
      </c>
      <c r="C62" s="15" t="s">
        <v>49</v>
      </c>
      <c r="D62" s="6">
        <v>0</v>
      </c>
    </row>
    <row r="63" spans="1:9" ht="126">
      <c r="A63" s="14"/>
      <c r="B63" s="5" t="s">
        <v>52</v>
      </c>
      <c r="C63" s="15" t="s">
        <v>51</v>
      </c>
      <c r="D63" s="6">
        <v>0</v>
      </c>
    </row>
    <row r="64" spans="1:9" ht="31.5" hidden="1">
      <c r="A64" s="14"/>
      <c r="B64" s="5" t="s">
        <v>78</v>
      </c>
      <c r="C64" s="15" t="s">
        <v>79</v>
      </c>
      <c r="D64" s="6"/>
    </row>
    <row r="65" spans="1:4" ht="15.75">
      <c r="A65" s="41" t="s">
        <v>55</v>
      </c>
      <c r="B65" s="41"/>
      <c r="C65" s="41"/>
      <c r="D65" s="4">
        <f>D66</f>
        <v>404</v>
      </c>
    </row>
    <row r="66" spans="1:4" ht="51" customHeight="1">
      <c r="A66" s="27"/>
      <c r="B66" s="5" t="s">
        <v>59</v>
      </c>
      <c r="C66" s="15" t="s">
        <v>86</v>
      </c>
      <c r="D66" s="6">
        <v>404</v>
      </c>
    </row>
    <row r="67" spans="1:4" ht="15.75">
      <c r="A67" s="28" t="s">
        <v>56</v>
      </c>
      <c r="B67" s="29"/>
      <c r="C67" s="28"/>
      <c r="D67" s="38">
        <f>D7+D9+D13++D43+D51+D65</f>
        <v>1074973.0359999998</v>
      </c>
    </row>
  </sheetData>
  <mergeCells count="7">
    <mergeCell ref="B1:C3"/>
    <mergeCell ref="A65:C65"/>
    <mergeCell ref="A43:C43"/>
    <mergeCell ref="A51:C51"/>
    <mergeCell ref="A13:C13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zoomScaleNormal="100" zoomScaleSheetLayoutView="100" workbookViewId="0">
      <selection activeCell="B1" sqref="B1:D3"/>
    </sheetView>
  </sheetViews>
  <sheetFormatPr defaultRowHeight="15.75"/>
  <cols>
    <col min="1" max="1" width="12.5703125" style="1" customWidth="1"/>
    <col min="2" max="2" width="20.7109375" style="21" customWidth="1"/>
    <col min="3" max="3" width="44.28515625" style="1" customWidth="1"/>
    <col min="4" max="4" width="13.140625" style="22" customWidth="1"/>
    <col min="5" max="5" width="13.5703125" style="3" customWidth="1"/>
    <col min="9" max="9" width="15.85546875" customWidth="1"/>
    <col min="10" max="10" width="11.28515625" customWidth="1"/>
  </cols>
  <sheetData>
    <row r="1" spans="1:10">
      <c r="A1" s="3"/>
      <c r="B1" s="42" t="s">
        <v>94</v>
      </c>
      <c r="C1" s="43"/>
      <c r="D1" s="44"/>
    </row>
    <row r="2" spans="1:10">
      <c r="A2" s="3"/>
      <c r="B2" s="43"/>
      <c r="C2" s="43"/>
      <c r="D2" s="44"/>
    </row>
    <row r="3" spans="1:10">
      <c r="A3" s="3"/>
      <c r="B3" s="43"/>
      <c r="C3" s="43"/>
      <c r="D3" s="44"/>
    </row>
    <row r="4" spans="1:10">
      <c r="A4" s="7"/>
      <c r="B4" s="8"/>
      <c r="C4" s="7"/>
      <c r="D4" s="19"/>
    </row>
    <row r="5" spans="1:10">
      <c r="A5" s="9"/>
      <c r="B5" s="10"/>
      <c r="C5" s="9"/>
      <c r="D5" s="45" t="s">
        <v>77</v>
      </c>
      <c r="E5" s="46"/>
    </row>
    <row r="6" spans="1:10" ht="31.5">
      <c r="A6" s="11" t="s">
        <v>0</v>
      </c>
      <c r="B6" s="12" t="s">
        <v>2</v>
      </c>
      <c r="C6" s="11" t="s">
        <v>1</v>
      </c>
      <c r="D6" s="13" t="s">
        <v>90</v>
      </c>
      <c r="E6" s="13" t="s">
        <v>91</v>
      </c>
      <c r="I6" s="2">
        <f>D7+D9-D11+D14+D15+D30+D49+D38</f>
        <v>179659</v>
      </c>
      <c r="J6" s="2">
        <f>E7+E9-E11+E14+E15+E30+E49+E38</f>
        <v>192068</v>
      </c>
    </row>
    <row r="7" spans="1:10" ht="18.75" customHeight="1">
      <c r="A7" s="41" t="s">
        <v>3</v>
      </c>
      <c r="B7" s="41"/>
      <c r="C7" s="41"/>
      <c r="D7" s="4">
        <f>D8</f>
        <v>80</v>
      </c>
      <c r="E7" s="4">
        <f>E8</f>
        <v>80</v>
      </c>
    </row>
    <row r="8" spans="1:10" ht="35.25" customHeight="1">
      <c r="A8" s="14"/>
      <c r="B8" s="5" t="s">
        <v>4</v>
      </c>
      <c r="C8" s="15" t="s">
        <v>57</v>
      </c>
      <c r="D8" s="6">
        <v>80</v>
      </c>
      <c r="E8" s="18">
        <v>80</v>
      </c>
      <c r="H8" t="s">
        <v>73</v>
      </c>
      <c r="I8" s="2">
        <f>D7+D9+D15+D30+D38+D49-D11+D14</f>
        <v>179659</v>
      </c>
      <c r="J8" s="2">
        <f>E7+E9+E15+E30+E38+E49-E11+E14</f>
        <v>192068</v>
      </c>
    </row>
    <row r="9" spans="1:10">
      <c r="A9" s="41" t="s">
        <v>5</v>
      </c>
      <c r="B9" s="41"/>
      <c r="C9" s="41"/>
      <c r="D9" s="4">
        <f>D10+D11+D12</f>
        <v>4112</v>
      </c>
      <c r="E9" s="4">
        <f>E10+E11+E12</f>
        <v>4112</v>
      </c>
    </row>
    <row r="10" spans="1:10" ht="50.25" customHeight="1">
      <c r="A10" s="14"/>
      <c r="B10" s="5" t="s">
        <v>7</v>
      </c>
      <c r="C10" s="15" t="s">
        <v>6</v>
      </c>
      <c r="D10" s="6">
        <v>4000</v>
      </c>
      <c r="E10" s="30">
        <v>4000</v>
      </c>
      <c r="H10" t="s">
        <v>74</v>
      </c>
      <c r="I10" s="2">
        <f>D12+D45+D46+D50</f>
        <v>700</v>
      </c>
      <c r="J10" s="2">
        <f>E12+E45+E46+E50</f>
        <v>700</v>
      </c>
    </row>
    <row r="11" spans="1:10" ht="46.5" customHeight="1">
      <c r="A11" s="14"/>
      <c r="B11" s="5" t="s">
        <v>9</v>
      </c>
      <c r="C11" s="24" t="s">
        <v>8</v>
      </c>
      <c r="D11" s="6">
        <v>100</v>
      </c>
      <c r="E11" s="18">
        <v>100</v>
      </c>
    </row>
    <row r="12" spans="1:10" ht="81" customHeight="1">
      <c r="A12" s="14"/>
      <c r="B12" s="5" t="s">
        <v>59</v>
      </c>
      <c r="C12" s="15" t="s">
        <v>58</v>
      </c>
      <c r="D12" s="6">
        <v>12</v>
      </c>
      <c r="E12" s="18">
        <v>12</v>
      </c>
    </row>
    <row r="13" spans="1:10">
      <c r="A13" s="41" t="s">
        <v>10</v>
      </c>
      <c r="B13" s="41"/>
      <c r="C13" s="41"/>
      <c r="D13" s="4">
        <f>SUM(D14:D29)</f>
        <v>348794.80000000005</v>
      </c>
      <c r="E13" s="4">
        <f>SUM(E14:E29)</f>
        <v>349053.60000000003</v>
      </c>
    </row>
    <row r="14" spans="1:10" ht="31.5">
      <c r="A14" s="25"/>
      <c r="B14" s="5" t="s">
        <v>78</v>
      </c>
      <c r="C14" s="24" t="s">
        <v>85</v>
      </c>
      <c r="D14" s="31"/>
      <c r="E14" s="23"/>
    </row>
    <row r="15" spans="1:10" ht="30.75" customHeight="1">
      <c r="A15" s="14"/>
      <c r="B15" s="5" t="s">
        <v>12</v>
      </c>
      <c r="C15" s="15" t="s">
        <v>11</v>
      </c>
      <c r="D15" s="20">
        <v>7</v>
      </c>
      <c r="E15" s="18">
        <v>7</v>
      </c>
    </row>
    <row r="16" spans="1:10" ht="63" customHeight="1">
      <c r="A16" s="14"/>
      <c r="B16" s="5" t="s">
        <v>14</v>
      </c>
      <c r="C16" s="15" t="s">
        <v>13</v>
      </c>
      <c r="D16" s="20">
        <v>7281.4</v>
      </c>
      <c r="E16" s="18">
        <v>7838.1</v>
      </c>
    </row>
    <row r="17" spans="1:5" ht="147" customHeight="1">
      <c r="A17" s="14"/>
      <c r="B17" s="5" t="s">
        <v>16</v>
      </c>
      <c r="C17" s="15" t="s">
        <v>15</v>
      </c>
      <c r="D17" s="20">
        <v>3381</v>
      </c>
      <c r="E17" s="18">
        <v>3381</v>
      </c>
    </row>
    <row r="18" spans="1:5" ht="48" customHeight="1">
      <c r="A18" s="14"/>
      <c r="B18" s="5" t="s">
        <v>36</v>
      </c>
      <c r="C18" s="15" t="s">
        <v>35</v>
      </c>
      <c r="D18" s="20">
        <v>7046.5</v>
      </c>
      <c r="E18" s="18">
        <v>6704.3</v>
      </c>
    </row>
    <row r="19" spans="1:5" ht="51.75" customHeight="1">
      <c r="A19" s="14"/>
      <c r="B19" s="16" t="s">
        <v>30</v>
      </c>
      <c r="C19" s="17" t="s">
        <v>29</v>
      </c>
      <c r="D19" s="18">
        <v>300.39999999999998</v>
      </c>
      <c r="E19" s="18">
        <v>300.39999999999998</v>
      </c>
    </row>
    <row r="20" spans="1:5" ht="96" customHeight="1">
      <c r="A20" s="14"/>
      <c r="B20" s="16" t="s">
        <v>82</v>
      </c>
      <c r="C20" s="17" t="s">
        <v>89</v>
      </c>
      <c r="D20" s="18">
        <v>227.7</v>
      </c>
      <c r="E20" s="18">
        <v>231.8</v>
      </c>
    </row>
    <row r="21" spans="1:5" ht="31.5">
      <c r="A21" s="14"/>
      <c r="B21" s="5" t="s">
        <v>18</v>
      </c>
      <c r="C21" s="15" t="s">
        <v>17</v>
      </c>
      <c r="D21" s="20">
        <v>5097.5</v>
      </c>
      <c r="E21" s="18">
        <v>5097.5</v>
      </c>
    </row>
    <row r="22" spans="1:5" ht="94.5">
      <c r="A22" s="14"/>
      <c r="B22" s="5" t="s">
        <v>20</v>
      </c>
      <c r="C22" s="15" t="s">
        <v>19</v>
      </c>
      <c r="D22" s="20">
        <v>54.5</v>
      </c>
      <c r="E22" s="18">
        <v>3.4</v>
      </c>
    </row>
    <row r="23" spans="1:5" ht="63">
      <c r="A23" s="14"/>
      <c r="B23" s="5" t="s">
        <v>22</v>
      </c>
      <c r="C23" s="15" t="s">
        <v>21</v>
      </c>
      <c r="D23" s="20">
        <v>2607.1999999999998</v>
      </c>
      <c r="E23" s="18">
        <v>2700.5</v>
      </c>
    </row>
    <row r="24" spans="1:5" ht="63.75" customHeight="1">
      <c r="A24" s="14"/>
      <c r="B24" s="5" t="s">
        <v>24</v>
      </c>
      <c r="C24" s="15" t="s">
        <v>23</v>
      </c>
      <c r="D24" s="20">
        <v>274643.5</v>
      </c>
      <c r="E24" s="18">
        <v>274640.3</v>
      </c>
    </row>
    <row r="25" spans="1:5" ht="36.75" customHeight="1">
      <c r="A25" s="14"/>
      <c r="B25" s="5" t="s">
        <v>32</v>
      </c>
      <c r="C25" s="15" t="s">
        <v>31</v>
      </c>
      <c r="D25" s="20">
        <v>5.2</v>
      </c>
      <c r="E25" s="18">
        <v>6.4</v>
      </c>
    </row>
    <row r="26" spans="1:5" ht="32.25" customHeight="1">
      <c r="A26" s="14"/>
      <c r="B26" s="5" t="s">
        <v>34</v>
      </c>
      <c r="C26" s="15" t="s">
        <v>33</v>
      </c>
      <c r="D26" s="20">
        <v>30100</v>
      </c>
      <c r="E26" s="18">
        <v>30100</v>
      </c>
    </row>
    <row r="27" spans="1:5" ht="95.25" customHeight="1">
      <c r="A27" s="14"/>
      <c r="B27" s="5" t="s">
        <v>26</v>
      </c>
      <c r="C27" s="15" t="s">
        <v>25</v>
      </c>
      <c r="D27" s="20">
        <v>12057.2</v>
      </c>
      <c r="E27" s="18">
        <v>12057.2</v>
      </c>
    </row>
    <row r="28" spans="1:5" ht="114.75" customHeight="1">
      <c r="A28" s="14"/>
      <c r="B28" s="5" t="s">
        <v>92</v>
      </c>
      <c r="C28" s="15" t="s">
        <v>93</v>
      </c>
      <c r="D28" s="20">
        <v>97.7</v>
      </c>
      <c r="E28" s="18">
        <v>97.7</v>
      </c>
    </row>
    <row r="29" spans="1:5" ht="50.25" customHeight="1">
      <c r="A29" s="14"/>
      <c r="B29" s="5" t="s">
        <v>83</v>
      </c>
      <c r="C29" s="15" t="s">
        <v>84</v>
      </c>
      <c r="D29" s="20">
        <v>5888</v>
      </c>
      <c r="E29" s="18">
        <v>5888</v>
      </c>
    </row>
    <row r="30" spans="1:5">
      <c r="A30" s="41" t="s">
        <v>39</v>
      </c>
      <c r="B30" s="41"/>
      <c r="C30" s="41"/>
      <c r="D30" s="32">
        <f>D31+D33+D34+D35+D36+D37+D32</f>
        <v>143603</v>
      </c>
      <c r="E30" s="32">
        <f>E31+E33+E34+E35+E36+E37+E32</f>
        <v>155698</v>
      </c>
    </row>
    <row r="31" spans="1:5">
      <c r="A31" s="14"/>
      <c r="B31" s="5" t="s">
        <v>62</v>
      </c>
      <c r="C31" s="15" t="s">
        <v>61</v>
      </c>
      <c r="D31" s="20">
        <v>100485</v>
      </c>
      <c r="E31" s="23">
        <v>107300</v>
      </c>
    </row>
    <row r="32" spans="1:5" s="1" customFormat="1" ht="31.5">
      <c r="A32" s="14"/>
      <c r="B32" s="5" t="s">
        <v>63</v>
      </c>
      <c r="C32" s="15" t="s">
        <v>60</v>
      </c>
      <c r="D32" s="20">
        <v>10089</v>
      </c>
      <c r="E32" s="18">
        <v>13400</v>
      </c>
    </row>
    <row r="33" spans="1:5" ht="126">
      <c r="A33" s="14"/>
      <c r="B33" s="5" t="s">
        <v>64</v>
      </c>
      <c r="C33" s="15" t="s">
        <v>40</v>
      </c>
      <c r="D33" s="20">
        <v>4700</v>
      </c>
      <c r="E33" s="18">
        <v>4900</v>
      </c>
    </row>
    <row r="34" spans="1:5" ht="31.5">
      <c r="A34" s="14"/>
      <c r="B34" s="5" t="s">
        <v>65</v>
      </c>
      <c r="C34" s="15" t="s">
        <v>67</v>
      </c>
      <c r="D34" s="20">
        <v>12639</v>
      </c>
      <c r="E34" s="18">
        <v>13501</v>
      </c>
    </row>
    <row r="35" spans="1:5" ht="31.5">
      <c r="A35" s="14"/>
      <c r="B35" s="5" t="s">
        <v>68</v>
      </c>
      <c r="C35" s="15" t="s">
        <v>66</v>
      </c>
      <c r="D35" s="20"/>
      <c r="E35" s="18"/>
    </row>
    <row r="36" spans="1:5">
      <c r="A36" s="14"/>
      <c r="B36" s="5" t="s">
        <v>70</v>
      </c>
      <c r="C36" s="15" t="s">
        <v>69</v>
      </c>
      <c r="D36" s="20">
        <v>9940</v>
      </c>
      <c r="E36" s="18">
        <v>10687</v>
      </c>
    </row>
    <row r="37" spans="1:5" ht="110.25">
      <c r="A37" s="14"/>
      <c r="B37" s="5" t="s">
        <v>71</v>
      </c>
      <c r="C37" s="15" t="s">
        <v>41</v>
      </c>
      <c r="D37" s="20">
        <v>5750</v>
      </c>
      <c r="E37" s="18">
        <v>5910</v>
      </c>
    </row>
    <row r="38" spans="1:5">
      <c r="A38" s="41" t="s">
        <v>42</v>
      </c>
      <c r="B38" s="41"/>
      <c r="C38" s="41"/>
      <c r="D38" s="32">
        <f>SUM(D39:D47)</f>
        <v>31555</v>
      </c>
      <c r="E38" s="32">
        <f>SUM(E39:E47)</f>
        <v>31869</v>
      </c>
    </row>
    <row r="39" spans="1:5" ht="31.5">
      <c r="A39" s="14"/>
      <c r="B39" s="5" t="s">
        <v>43</v>
      </c>
      <c r="C39" s="15" t="s">
        <v>75</v>
      </c>
      <c r="D39" s="20">
        <v>29000</v>
      </c>
      <c r="E39" s="18">
        <v>29200</v>
      </c>
    </row>
    <row r="40" spans="1:5" ht="94.5">
      <c r="A40" s="14"/>
      <c r="B40" s="5" t="s">
        <v>45</v>
      </c>
      <c r="C40" s="15" t="s">
        <v>44</v>
      </c>
      <c r="D40" s="20">
        <v>600</v>
      </c>
      <c r="E40" s="18">
        <v>600</v>
      </c>
    </row>
    <row r="41" spans="1:5" ht="141.75">
      <c r="A41" s="14"/>
      <c r="B41" s="5" t="s">
        <v>47</v>
      </c>
      <c r="C41" s="15" t="s">
        <v>46</v>
      </c>
      <c r="D41" s="20">
        <v>600</v>
      </c>
      <c r="E41" s="18">
        <v>700</v>
      </c>
    </row>
    <row r="42" spans="1:5">
      <c r="A42" s="14"/>
      <c r="B42" s="5" t="s">
        <v>72</v>
      </c>
      <c r="C42" s="15" t="s">
        <v>76</v>
      </c>
      <c r="D42" s="20">
        <v>102</v>
      </c>
      <c r="E42" s="18">
        <v>111</v>
      </c>
    </row>
    <row r="43" spans="1:5" ht="157.5">
      <c r="A43" s="26"/>
      <c r="B43" s="5" t="s">
        <v>88</v>
      </c>
      <c r="C43" s="15" t="s">
        <v>87</v>
      </c>
      <c r="D43" s="20">
        <v>60</v>
      </c>
      <c r="E43" s="18">
        <v>65</v>
      </c>
    </row>
    <row r="44" spans="1:5" ht="110.25">
      <c r="A44" s="14"/>
      <c r="B44" s="5" t="s">
        <v>81</v>
      </c>
      <c r="C44" s="15" t="s">
        <v>48</v>
      </c>
      <c r="D44" s="20">
        <v>807</v>
      </c>
      <c r="E44" s="18">
        <v>807</v>
      </c>
    </row>
    <row r="45" spans="1:5" ht="110.25">
      <c r="A45" s="14"/>
      <c r="B45" s="5" t="s">
        <v>50</v>
      </c>
      <c r="C45" s="15" t="s">
        <v>49</v>
      </c>
      <c r="D45" s="20"/>
      <c r="E45" s="18"/>
    </row>
    <row r="46" spans="1:5" ht="126">
      <c r="A46" s="14"/>
      <c r="B46" s="5" t="s">
        <v>52</v>
      </c>
      <c r="C46" s="15" t="s">
        <v>51</v>
      </c>
      <c r="D46" s="20">
        <v>286</v>
      </c>
      <c r="E46" s="18">
        <v>286</v>
      </c>
    </row>
    <row r="47" spans="1:5" ht="63">
      <c r="A47" s="14"/>
      <c r="B47" s="5" t="s">
        <v>54</v>
      </c>
      <c r="C47" s="15" t="s">
        <v>53</v>
      </c>
      <c r="D47" s="20">
        <v>100</v>
      </c>
      <c r="E47" s="18">
        <v>100</v>
      </c>
    </row>
    <row r="48" spans="1:5" ht="31.5">
      <c r="A48" s="14"/>
      <c r="B48" s="5" t="s">
        <v>78</v>
      </c>
      <c r="C48" s="15" t="s">
        <v>79</v>
      </c>
      <c r="D48" s="20"/>
      <c r="E48" s="23"/>
    </row>
    <row r="49" spans="1:5">
      <c r="A49" s="41" t="s">
        <v>55</v>
      </c>
      <c r="B49" s="41"/>
      <c r="C49" s="41"/>
      <c r="D49" s="32">
        <f>D50</f>
        <v>402</v>
      </c>
      <c r="E49" s="32">
        <f>E50</f>
        <v>402</v>
      </c>
    </row>
    <row r="50" spans="1:5" ht="63">
      <c r="A50" s="27"/>
      <c r="B50" s="5" t="s">
        <v>59</v>
      </c>
      <c r="C50" s="15" t="s">
        <v>86</v>
      </c>
      <c r="D50" s="20">
        <v>402</v>
      </c>
      <c r="E50" s="18">
        <v>402</v>
      </c>
    </row>
    <row r="51" spans="1:5">
      <c r="A51" s="28" t="s">
        <v>56</v>
      </c>
      <c r="B51" s="29"/>
      <c r="C51" s="28"/>
      <c r="D51" s="33">
        <f>D7+D9+D13++D30+D38+D49</f>
        <v>528546.80000000005</v>
      </c>
      <c r="E51" s="33">
        <f>E7+E9+E13++E30+E38+E49</f>
        <v>541214.60000000009</v>
      </c>
    </row>
  </sheetData>
  <mergeCells count="8">
    <mergeCell ref="A49:C49"/>
    <mergeCell ref="B1:D3"/>
    <mergeCell ref="D5:E5"/>
    <mergeCell ref="A7:C7"/>
    <mergeCell ref="A9:C9"/>
    <mergeCell ref="A13:C13"/>
    <mergeCell ref="A30:C30"/>
    <mergeCell ref="A38:C38"/>
  </mergeCells>
  <pageMargins left="0.7" right="0.7" top="0.75" bottom="0.75" header="0.3" footer="0.3"/>
  <pageSetup paperSize="9" scale="8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2025 год</vt:lpstr>
      <vt:lpstr>плановый пер.2026 и 2027 годов</vt:lpstr>
      <vt:lpstr>'на 2025 год'!Область_печати</vt:lpstr>
      <vt:lpstr>'плановый пер.2026 и 2027 годов'!Область_печати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Алена Мищенко</cp:lastModifiedBy>
  <cp:lastPrinted>2024-11-14T07:57:55Z</cp:lastPrinted>
  <dcterms:created xsi:type="dcterms:W3CDTF">2021-11-12T02:44:37Z</dcterms:created>
  <dcterms:modified xsi:type="dcterms:W3CDTF">2025-12-18T10:10:44Z</dcterms:modified>
</cp:coreProperties>
</file>